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 s="1"/>
  <c r="L15" i="3"/>
  <c r="L53" i="3" s="1"/>
  <c r="L16" i="3"/>
  <c r="L54" i="3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<sst xmlns="http://schemas.openxmlformats.org/spreadsheetml/2006/main" count="196" uniqueCount="35">
  <si>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</si>
  <si>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</si>
  <si>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</si>
  <si>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</si>
  <si>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</si>
  <si>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</si>
  <si>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</si>
  <si>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</si>
  <si>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</si>
  <si>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</si>
  <si>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</si>
  <si>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</si>
  <si>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</si>
  <si>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</si>
  <si>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</si>
  <si>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</si>
  <si>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</si>
  <si>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</si>
  <si>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</si>
  <si>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</si>
  <si>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9 de Junio de 2019</t>
  </si>
  <si>
    <t>Días Laborables 5/6</t>
  </si>
  <si>
    <t>Mercedes</t>
  </si>
  <si>
    <t>Volvo</t>
  </si>
  <si>
    <t>DAF</t>
  </si>
  <si>
    <t>Renault Truks</t>
  </si>
  <si>
    <t>Iveco</t>
  </si>
  <si>
    <t>MAN</t>
  </si>
  <si>
    <t>Scania</t>
  </si>
  <si>
    <t>Mitsubishi-Fuso</t>
  </si>
  <si>
    <t>Isuzu</t>
  </si>
  <si>
    <t>Nissan</t>
  </si>
  <si>
    <t>Renault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</si>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</sst>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67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128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71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65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7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41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32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-46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-16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28288"/>
        <c:axId val="9834880"/>
      </c:barChart>
      <c:catAx>
        <c:axId val="962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983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48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96282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Volvo</c:v>
                </c:pt>
                <c:pt idx="2">
                  <c:v>DAF</c:v>
                </c:pt>
                <c:pt idx="3">
                  <c:v>Renault Truks</c:v>
                </c:pt>
                <c:pt idx="4">
                  <c:v>Iveco</c:v>
                </c:pt>
                <c:pt idx="5">
                  <c:v>MAN</c:v>
                </c:pt>
                <c:pt idx="6">
                  <c:v>Scania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Renault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16.47</c:v>
                </c:pt>
                <c:pt idx="1">
                  <c:v>14.85</c:v>
                </c:pt>
                <c:pt idx="2">
                  <c:v>14.73</c:v>
                </c:pt>
                <c:pt idx="3">
                  <c:v>13.23</c:v>
                </c:pt>
                <c:pt idx="4">
                  <c:v>13.1</c:v>
                </c:pt>
                <c:pt idx="5">
                  <c:v>11.98</c:v>
                </c:pt>
                <c:pt idx="6">
                  <c:v>11.61</c:v>
                </c:pt>
                <c:pt idx="7">
                  <c:v>2.12</c:v>
                </c:pt>
                <c:pt idx="8">
                  <c:v>1.24</c:v>
                </c:pt>
                <c:pt idx="9">
                  <c:v>0.49</c:v>
                </c:pt>
                <c:pt idx="10">
                  <c:v>0.12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859840"/>
        <c:axId val="9861376"/>
        <c:axId val="0"/>
      </c:bar3DChart>
      <c:catAx>
        <c:axId val="9859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986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1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985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132</v>
      </c>
      <c r="D8" s="42">
        <v>16.47</v>
      </c>
      <c r="E8" s="43">
        <v>67</v>
      </c>
      <c r="F8" s="42">
        <v>26.4</v>
      </c>
      <c r="G8" s="42">
        <v>13.24</v>
      </c>
      <c r="H8" s="43">
        <v>100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16.47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119</v>
      </c>
      <c r="D9" s="42">
        <v>14.85</v>
      </c>
      <c r="E9" s="43">
        <v>128</v>
      </c>
      <c r="F9" s="42">
        <v>23.8</v>
      </c>
      <c r="G9" s="42">
        <v>15.14</v>
      </c>
      <c r="H9" s="43">
        <v>174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Volvo</v>
      </c>
      <c r="M9" s="24">
        <f t="shared" ref="M9:M19" si="1">D9</f>
        <v>14.85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118</v>
      </c>
      <c r="D10" s="42">
        <v>14.73</v>
      </c>
      <c r="E10" s="43">
        <v>71</v>
      </c>
      <c r="F10" s="42">
        <v>23.6</v>
      </c>
      <c r="G10" s="42">
        <v>12.1</v>
      </c>
      <c r="H10" s="43">
        <v>105</v>
      </c>
      <c r="I10" s="96" t="s">
        <v>17</v>
      </c>
      <c r="J10" s="96" t="s">
        <v>18</v>
      </c>
      <c r="K10" s="96" t="s">
        <v>19</v>
      </c>
      <c r="L10" s="24" t="str">
        <f t="shared" si="0"/>
        <v>DAF</v>
      </c>
      <c r="M10" s="24">
        <f t="shared" si="1"/>
        <v>14.73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106</v>
      </c>
      <c r="D11" s="42">
        <v>13.23</v>
      </c>
      <c r="E11" s="43">
        <v>65</v>
      </c>
      <c r="F11" s="42">
        <v>21.2</v>
      </c>
      <c r="G11" s="42">
        <v>10.54</v>
      </c>
      <c r="H11" s="43">
        <v>98</v>
      </c>
      <c r="I11" s="96" t="s">
        <v>17</v>
      </c>
      <c r="J11" s="96" t="s">
        <v>18</v>
      </c>
      <c r="K11" s="96" t="s">
        <v>19</v>
      </c>
      <c r="L11" s="24" t="str">
        <f t="shared" si="0"/>
        <v>Renault Truks</v>
      </c>
      <c r="M11" s="24">
        <f t="shared" si="1"/>
        <v>13.23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105</v>
      </c>
      <c r="D12" s="42">
        <v>13.1</v>
      </c>
      <c r="E12" s="43">
        <v>7</v>
      </c>
      <c r="F12" s="42">
        <v>21</v>
      </c>
      <c r="G12" s="42">
        <v>4.67</v>
      </c>
      <c r="H12" s="43">
        <v>28</v>
      </c>
      <c r="I12" s="96" t="s">
        <v>17</v>
      </c>
      <c r="J12" s="96" t="s">
        <v>18</v>
      </c>
      <c r="K12" s="96" t="s">
        <v>19</v>
      </c>
      <c r="L12" s="24" t="str">
        <f t="shared" si="0"/>
        <v>Iveco</v>
      </c>
      <c r="M12" s="24">
        <f t="shared" si="1"/>
        <v>13.1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96</v>
      </c>
      <c r="D13" s="42">
        <v>11.98</v>
      </c>
      <c r="E13" s="43">
        <v>41</v>
      </c>
      <c r="F13" s="42">
        <v>19.2</v>
      </c>
      <c r="G13" s="42">
        <v>7.87</v>
      </c>
      <c r="H13" s="43">
        <v>69</v>
      </c>
      <c r="I13" s="96" t="s">
        <v>17</v>
      </c>
      <c r="J13" s="96" t="s">
        <v>18</v>
      </c>
      <c r="K13" s="96" t="s">
        <v>19</v>
      </c>
      <c r="L13" s="24" t="str">
        <f t="shared" si="0"/>
        <v>MAN</v>
      </c>
      <c r="M13" s="24">
        <f t="shared" si="1"/>
        <v>11.98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93</v>
      </c>
      <c r="D14" s="42">
        <v>11.61</v>
      </c>
      <c r="E14" s="43">
        <v>32</v>
      </c>
      <c r="F14" s="42">
        <v>18.600000000000001</v>
      </c>
      <c r="G14" s="42">
        <v>6.94</v>
      </c>
      <c r="H14" s="43">
        <v>59</v>
      </c>
      <c r="I14" s="96" t="s">
        <v>17</v>
      </c>
      <c r="J14" s="96" t="s">
        <v>18</v>
      </c>
      <c r="K14" s="96" t="s">
        <v>19</v>
      </c>
      <c r="L14" s="24" t="str">
        <f t="shared" si="0"/>
        <v>Scania</v>
      </c>
      <c r="M14" s="24">
        <f t="shared" si="1"/>
        <v>11.61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17</v>
      </c>
      <c r="D15" s="42">
        <v>2.12</v>
      </c>
      <c r="E15" s="43">
        <v>-46</v>
      </c>
      <c r="F15" s="42">
        <v>3.4</v>
      </c>
      <c r="G15" s="42">
        <v>-1.93</v>
      </c>
      <c r="H15" s="43">
        <v>-36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2.12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10</v>
      </c>
      <c r="D16" s="42">
        <v>1.24</v>
      </c>
      <c r="E16" s="43">
        <v>-16</v>
      </c>
      <c r="F16" s="42">
        <v>2</v>
      </c>
      <c r="G16" s="42">
        <v>0</v>
      </c>
      <c r="H16" s="43">
        <v>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1.24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4</v>
      </c>
      <c r="D17" s="42">
        <v>0.49</v>
      </c>
      <c r="E17" s="43">
        <v>100</v>
      </c>
      <c r="F17" s="42">
        <v>0.8</v>
      </c>
      <c r="G17" s="42">
        <v>0.47</v>
      </c>
      <c r="H17" s="43">
        <v>142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0.49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0.12</v>
      </c>
      <c r="E18" s="43">
        <v>0</v>
      </c>
      <c r="F18" s="42">
        <v>0.2</v>
      </c>
      <c r="G18" s="42">
        <v>0.2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Renault</v>
      </c>
      <c r="M18" s="24">
        <f t="shared" si="1"/>
        <v>0.12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-0.16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801</v>
      </c>
      <c r="D20" s="42">
        <v>100</v>
      </c>
      <c r="E20" s="43">
        <v>46</v>
      </c>
      <c r="F20" s="42">
        <v>160.19999999999999</v>
      </c>
      <c r="G20" s="42">
        <v>69.040000000000006</v>
      </c>
      <c r="H20" s="43">
        <v>75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67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Volvo</v>
      </c>
      <c r="M47" s="73">
        <f t="shared" ref="M47:M57" si="3">E9</f>
        <v>128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DAF</v>
      </c>
      <c r="M48" s="77">
        <f t="shared" si="3"/>
        <v>71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Renault Truks</v>
      </c>
      <c r="M49" s="24">
        <f t="shared" si="3"/>
        <v>65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Iveco</v>
      </c>
      <c r="M50" s="24">
        <f t="shared" si="3"/>
        <v>7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MAN</v>
      </c>
      <c r="M51" s="24">
        <f t="shared" si="3"/>
        <v>41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Scania</v>
      </c>
      <c r="M52" s="24">
        <f t="shared" si="3"/>
        <v>32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-46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-16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100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Renault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2019-06-11T08:29:50Z</dcterms:modified>
</cp:coreProperties>
</file>